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defaultThemeVersion="124226"/>
  <mc:AlternateContent xmlns:mc="http://schemas.openxmlformats.org/markup-compatibility/2006">
    <mc:Choice Requires="x15">
      <x15ac:absPath xmlns:x15ac="http://schemas.microsoft.com/office/spreadsheetml/2010/11/ac" url="https://powergrid1989-my.sharepoint.com/personal/er1_powergrid_in/Documents/RHQ/Contracts &amp; Materials/Namit Sharat/Construction of Store at Banka Substation/Bid document/VOL-III/"/>
    </mc:Choice>
  </mc:AlternateContent>
  <xr:revisionPtr revIDLastSave="14" documentId="13_ncr:1_{7CFBC27E-6D7F-4475-899D-2FA7312E402F}" xr6:coauthVersionLast="47" xr6:coauthVersionMax="47" xr10:uidLastSave="{27E28032-97C1-4071-B7DA-C6E6E29D0A77}"/>
  <bookViews>
    <workbookView xWindow="-120" yWindow="-120" windowWidth="29040" windowHeight="15720" tabRatio="779" firstSheet="1" activeTab="15"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<sst xmlns="http://schemas.openxmlformats.org/spreadsheetml/2006/main" count="734" uniqueCount="514">
  <si>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</si>
  <si>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</si>
  <si>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</si>
  <si>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</si>
  <si>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</si>
  <si>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</si>
  <si>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</si>
  <si>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</si>
  <si>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</si>
  <si>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</si>
  <si>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</si>
  <si>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</si>
  <si>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</si>
  <si>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</si>
  <si>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</si>
  <si>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</si>
  <si>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</si>
  <si>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</si>
  <si>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</si>
  <si>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</si>
  <si>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</si>
  <si>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</si>
  <si>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</si>
  <si>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</si>
  <si>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</si>
  <si>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</si>
  <si>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</si>
  <si>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</si>
  <si>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</si>
  <si>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</si>
  <si>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</si>
  <si>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</si>
  <si>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</si>
  <si>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</si>
  <si>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</si>
  <si>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</si>
  <si>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</si>
  <si>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</si>
  <si>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</si>
  <si>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</si>
  <si>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</si>
  <si>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</si>
  <si>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</si>
  <si>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</si>
  <si>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</si>
  <si>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</si>
  <si>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</si>
  <si>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</si>
  <si>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</si>
  <si>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</si>
  <si>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</si>
  <si>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</si>
  <si>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</si>
  <si>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</si>
  <si>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</si>
  <si>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</si>
  <si>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</si>
  <si>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</si>
  <si>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</si>
  <si>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</si>
  <si>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</si>
  <si>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</si>
  <si>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</si>
  <si>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</si>
  <si>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</si>
  <si>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</si>
  <si>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</si>
  <si>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</si>
  <si>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</si>
  <si>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</si>
  <si>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</si>
  <si>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</si>
  <si>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</si>
  <si>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</si>
  <si>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</si>
  <si>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</si>
  <si>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</si>
  <si>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</si>
  <si>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</si>
  <si>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</si>
  <si>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</si>
  <si>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</si>
  <si>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</si>
  <si>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</si>
  <si>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</si>
  <si>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</si>
  <si>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</si>
  <si>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</si>
  <si>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</si>
  <si>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</si>
  <si>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</si>
  <si>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</si>
  <si>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</si>
  <si>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</si>
  <si>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</si>
  <si>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</si>
  <si>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</si>
  <si>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</si>
  <si>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</si>
  <si>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</si>
  <si>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</si>
  <si>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</si>
  <si>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</si>
  <si>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</si>
  <si>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</si>
  <si>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</si>
  <si>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</si>
  <si>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</si>
  <si>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</si>
  <si>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</si>
  <si>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</si>
  <si>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</si>
  <si>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</si>
  <si>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</si>
  <si>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</si>
  <si>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</si>
  <si>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</si>
  <si>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</si>
  <si>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</si>
  <si>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</si>
  <si>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</si>
  <si>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</si>
  <si>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</si>
  <si>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</si>
  <si>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</si>
  <si>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</si>
  <si>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</si>
  <si>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</si>
  <si>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</si>
  <si>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</si>
  <si>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</si>
  <si>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</si>
  <si>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</si>
  <si>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</si>
  <si>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</si>
  <si>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</si>
  <si>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</si>
  <si>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</si>
  <si>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</si>
  <si>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</si>
  <si>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</si>
  <si>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</si>
  <si>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</si>
  <si>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</si>
  <si>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</si>
  <si>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</si>
  <si>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</si>
  <si>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</si>
  <si>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</si>
  <si>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</si>
  <si>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</si>
  <si>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</si>
  <si>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</si>
  <si>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</si>
  <si>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</si>
  <si>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</si>
  <si>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</si>
  <si>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</si>
  <si>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</si>
  <si>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</si>
  <si>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</si>
  <si>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</si>
  <si>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</si>
  <si>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</si>
  <si>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</si>
  <si>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</si>
  <si>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</si>
  <si>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</si>
  <si>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</si>
  <si>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</si>
  <si>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</si>
  <si>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</si>
  <si>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</si>
  <si>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</si>
  <si>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</si>
  <si>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</si>
  <si>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</si>
  <si>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</si>
  <si>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</si>
  <si>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</si>
  <si>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</si>
  <si>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</si>
  <si>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</si>
  <si>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</si>
  <si>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</si>
  <si>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</si>
  <si>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</si>
  <si>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</si>
  <si>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</si>
  <si>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</si>
  <si>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</si>
  <si>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</si>
  <si>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</si>
  <si>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</si>
  <si>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</si>
  <si>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</si>
  <si>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</si>
  <si>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</si>
  <si>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</si>
  <si>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</si>
  <si>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</si>
  <si>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</si>
  <si>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</si>
  <si>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</si>
  <si>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</si>
  <si>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</si>
  <si>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</si>
  <si>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</si>
  <si>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</si>
  <si>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</si>
  <si>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</si>
  <si>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</si>
  <si>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</si>
  <si>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</si>
  <si>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</si>
  <si>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</si>
  <si>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</si>
  <si>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</si>
  <si>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</si>
  <si>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</si>
  <si>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</si>
  <si>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</si>
  <si>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</si>
  <si>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</si>
  <si>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</si>
  <si>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</si>
  <si>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</si>
  <si>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</si>
  <si>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</si>
  <si>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</si>
  <si>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</si>
  <si>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</si>
  <si>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</si>
  <si>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</si>
  <si>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</si>
  <si>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</si>
  <si>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</si>
  <si>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</si>
  <si>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</si>
  <si>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</si>
  <si>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</si>
  <si>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</si>
  <si>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</si>
  <si>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</si>
  <si>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</si>
  <si>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</si>
  <si>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</si>
  <si>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</si>
  <si>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</si>
  <si>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</si>
  <si>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</si>
  <si>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</si>
  <si>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</si>
  <si>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</si>
  <si>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</si>
  <si>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</si>
  <si>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</si>
  <si>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</si>
  <si>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</si>
  <si>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</si>
  <si>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</si>
  <si>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</si>
  <si>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</si>
  <si>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</si>
  <si>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</si>
  <si>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</si>
  <si>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</si>
  <si>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</si>
  <si>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</si>
  <si>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</si>
  <si>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</si>
  <si>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</si>
  <si>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</si>
  <si>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</si>
  <si>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</si>
  <si>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</si>
  <si>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</si>
  <si>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</si>
  <si>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</si>
  <si>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</si>
  <si>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</si>
  <si>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</si>
  <si>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</si>
  <si>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</si>
  <si>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</si>
  <si>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</si>
  <si>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</si>
  <si>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</si>
  <si>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</si>
  <si>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</si>
  <si>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</si>
  <si>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</si>
  <si>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</si>
  <si>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</si>
  <si>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</si>
  <si>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</si>
  <si>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</si>
  <si>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</si>
  <si>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</si>
  <si>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</si>
  <si>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</si>
  <si>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</si>
  <si>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</si>
  <si>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</si>
  <si>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</si>
  <si>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</si>
  <si>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</si>
  <si>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</si>
  <si>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</si>
  <si>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</si>
  <si>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</si>
  <si>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</si>
  <si>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</si>
  <si>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</si>
  <si>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</si>
  <si>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</si>
  <si>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</si>
  <si>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</si>
  <si>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</si>
  <si>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</si>
  <si>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</si>
  <si>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</si>
  <si>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</si>
  <si>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</si>
  <si>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</si>
  <si>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</si>
  <si>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</si>
  <si>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</si>
  <si>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</si>
  <si>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</si>
  <si>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</si>
  <si>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</si>
  <si>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</si>
  <si>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</si>
  <si>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</si>
  <si>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</si>
  <si>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</si>
  <si>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</si>
  <si>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</si>
  <si>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</si>
  <si>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</si>
  <si>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</si>
  <si>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</si>
  <si>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</si>
  <si>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</si>
  <si>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</si>
  <si>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</si>
  <si>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</si>
  <si>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</si>
  <si>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</si>
  <si>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</si>
  <si>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</si>
  <si>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</si>
  <si>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</si>
  <si>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</si>
  <si>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</si>
  <si>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</si>
  <si>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</si>
  <si>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</si>
  <si>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</si>
  <si>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</si>
  <si>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</si>
  <si>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</si>
  <si>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</si>
  <si>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</si>
  <si>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</si>
  <si>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</si>
  <si>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</si>
  <si>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</si>
  <si>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</si>
  <si>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</si>
  <si>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</si>
  <si>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</si>
  <si>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</si>
  <si>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</si>
  <si>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</si>
  <si>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</si>
  <si>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</si>
  <si>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</si>
  <si>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</si>
  <si>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</si>
  <si>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</si>
  <si>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</si>
  <si>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</si>
  <si>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</si>
  <si>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</si>
  <si>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</si>
  <si>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</si>
  <si>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</si>
  <si>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</si>
  <si>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</si>
  <si>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</si>
  <si>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</si>
  <si>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</si>
  <si>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</si>
  <si>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</si>
  <si>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</si>
  <si>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</si>
  <si>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</si>
  <si>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</si>
  <si>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</si>
  <si>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</si>
  <si>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</si>
  <si>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</si>
  <si>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</si>
  <si>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</si>
  <si>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</si>
  <si>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</si>
  <si>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</si>
  <si>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</si>
  <si>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</si>
  <si>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</si>
  <si>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</si>
  <si>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</si>
  <si>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</si>
  <si>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</si>
  <si>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</si>
  <si>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</si>
  <si>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</si>
  <si>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</si>
  <si>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</si>
  <si>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</si>
  <si>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</si>
  <si>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</si>
  <si>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</si>
  <si>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</si>
  <si>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</si>
  <si>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</si>
  <si>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</si>
  <si>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</si>
  <si>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</si>
  <si>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</si>
  <si>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</si>
  <si>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</si>
  <si>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</si>
  <si>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</si>
  <si>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</si>
  <si>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</si>
  <si>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</si>
  <si>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</si>
  <si>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</si>
  <si>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</si>
  <si>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</si>
  <si>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</si>
  <si>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</si>
  <si>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</si>
  <si>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</si>
  <si>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</si>
  <si>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</si>
  <si>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</si>
  <si>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</si>
  <si>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</si>
  <si>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</si>
  <si>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</si>
  <si>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</si>
  <si>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</si>
  <si>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</si>
  <si>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</si>
  <si>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</si>
  <si>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</si>
  <si>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</si>
  <si>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</si>
  <si>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</si>
  <si>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</si>
  <si>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</si>
  <si>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</si>
  <si>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</si>
  <si>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</si>
  <si>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</si>
  <si>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</si>
  <si>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</si>
  <si>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</si>
  <si>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</si>
  <si>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</si>
  <si>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</si>
  <si>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</si>
  <si>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</si>
  <si>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</si>
  <si>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</si>
  <si>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</si>
  <si>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</si>
  <si>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</si>
  <si>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</si>
  <si>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</si>
  <si>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</si>
  <si>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</si>
  <si>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</si>
  <si>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</si>
  <si>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</si>
  <si>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</si>
  <si>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</si>
  <si>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</si>
  <si>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</si>
  <si>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</si>
  <si>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</si>
  <si>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</si>
  <si>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</si>
  <si>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</si>
  <si>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</si>
  <si>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</si>
  <si>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</si>
  <si>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</si>
  <si>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</si>
  <si>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</si>
  <si>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</si>
  <si>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</si>
  <si>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</si>
  <si>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</si>
  <si>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</si>
  <si>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</si>
  <si>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</si>
  <si>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Construction of Store for mandatory spares under ERSS(TBCB) package at Banka Substation . RFx No -5002004608</t>
  </si>
  <si>
    <t>ER1/NT/W-MISC/DOM/D01/25/08982</t>
  </si>
  <si>
    <t>NIT-474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</si>
</sst>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3" sqref="B3:H3"/>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08" t="s">
        <v>511</v>
      </c>
      <c r="C1" s="409"/>
      <c r="D1" s="409"/>
      <c r="E1" s="410"/>
    </row>
    <row r="2" spans="1:8" ht="30.75" customHeight="1">
      <c r="A2" s="157" t="s">
        <v>175</v>
      </c>
      <c r="B2" s="38" t="s">
        <v>513</v>
      </c>
    </row>
    <row r="3" spans="1:8" ht="30.75" customHeight="1">
      <c r="A3" s="157" t="s">
        <v>345</v>
      </c>
      <c r="B3" s="405" t="s">
        <v>512</v>
      </c>
      <c r="C3" s="406"/>
      <c r="D3" s="406"/>
      <c r="E3" s="406"/>
      <c r="F3" s="406"/>
      <c r="G3" s="406"/>
      <c r="H3" s="406"/>
    </row>
    <row r="4" spans="1:8">
      <c r="A4" s="38"/>
      <c r="B4" s="407"/>
      <c r="C4" s="407"/>
    </row>
    <row r="5" spans="1:8" ht="16.5">
      <c r="A5" s="157" t="s">
        <v>467</v>
      </c>
      <c r="B5" s="404">
        <v>11</v>
      </c>
      <c r="C5" s="383" t="s">
        <v>465</v>
      </c>
    </row>
    <row r="7" spans="1:8" ht="16.5">
      <c r="A7" s="260"/>
    </row>
  </sheetData>
  <sheetProtection algorithmName="SHA-512" hashValue="cXmWmoou4WE5Z6MWZIZkYGbvjV9N5J3aAM42DpYdmRudvXt5GfpnKvjeHZacR+wuUz0FY0tapcKxifRrqkX57w==" saltValue="M3uKhzO/+xBVowncFullLw==" spinCount="100000" sheet="1" objects="1" scenarios="1"/>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sqref="A1:A16"/>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-NIT-474 :</v>
      </c>
      <c r="G1" s="128"/>
      <c r="H1" s="128"/>
      <c r="I1" s="128"/>
      <c r="J1" s="129"/>
    </row>
    <row r="2" spans="1:10" ht="36.75" customHeight="1">
      <c r="A2" s="415"/>
      <c r="B2" s="434" t="str">
        <f>Basic!B1</f>
        <v>Construction of Store for mandatory spares under ERSS(TBCB) package at Banka Substation . RFx No -5002004608</v>
      </c>
      <c r="C2" s="435"/>
      <c r="D2" s="435"/>
      <c r="E2" s="436"/>
      <c r="F2" s="412"/>
      <c r="G2" s="128"/>
      <c r="H2" s="128"/>
      <c r="I2" s="128"/>
      <c r="J2" s="129"/>
    </row>
    <row r="3" spans="1:10" ht="20.100000000000001" customHeight="1">
      <c r="A3" s="415"/>
      <c r="B3" s="437" t="str">
        <f>"Specification No.: " &amp; Basic!B3</f>
        <v>Specification No.: ER1/NT/W-MISC/DOM/D01/25/08982</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B9" sqref="B9"/>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Construction of Store for mandatory spares under ERSS(TBCB) package at Banka Substation . RFx No -5002004608</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t="str">
        <f>Basic!B3</f>
        <v>ER1/NT/W-MISC/DOM/D01/25/08982</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Specification No. :ER1/NT/W-MISC/DOM/D01/25/08982</v>
      </c>
      <c r="B1" s="26"/>
      <c r="C1" s="26"/>
      <c r="D1" s="26"/>
      <c r="E1" s="27" t="str">
        <f>"Attachment-3(JV) " &amp; AT1</f>
        <v>Attachment-3(JV) NIT-474</v>
      </c>
      <c r="F1" s="74"/>
      <c r="G1" s="74"/>
      <c r="H1" s="74"/>
      <c r="I1" s="74"/>
      <c r="J1" s="74"/>
      <c r="K1" s="74"/>
      <c r="L1" s="74"/>
      <c r="M1" s="74"/>
      <c r="N1" s="74"/>
      <c r="O1" s="74"/>
      <c r="P1" s="74"/>
      <c r="Q1" s="74"/>
      <c r="R1" s="74"/>
      <c r="S1" s="74"/>
      <c r="T1" s="74"/>
      <c r="U1" s="74"/>
      <c r="V1" s="74"/>
      <c r="W1" s="74"/>
      <c r="X1" s="74"/>
      <c r="Y1" s="74"/>
      <c r="Z1" s="170" t="e">
        <f>#REF!</f>
        <v>#REF!</v>
      </c>
      <c r="AT1" s="171" t="str">
        <f>Basic!B2</f>
        <v>NIT-474</v>
      </c>
    </row>
    <row r="2" spans="1:46">
      <c r="Z2" s="170" t="e">
        <f>#REF!</f>
        <v>#REF!</v>
      </c>
    </row>
    <row r="3" spans="1:46" ht="48" customHeight="1">
      <c r="A3" s="443" t="str">
        <f>Basic!B1</f>
        <v>Construction of Store for mandatory spares under ERSS(TBCB) package at Banka Substation . RFx No -5002004608</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11</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Specification No. :ER1/NT/W-MISC/DOM/D01/25/08982</v>
      </c>
      <c r="B1" s="26"/>
      <c r="C1" s="26"/>
      <c r="D1" s="26"/>
      <c r="E1" s="27" t="str">
        <f>"Attachment-3(QR) " &amp; 'Attach 3(JV)'!AT1</f>
        <v>Attachment-3(QR) NIT-474</v>
      </c>
    </row>
    <row r="3" spans="1:9" ht="53.25" customHeight="1">
      <c r="A3" s="443" t="str">
        <f>'Attach 3(JV)'!A3</f>
        <v>Construction of Store for mandatory spares under ERSS(TBCB) package at Banka Substation . RFx No -5002004608</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4" zoomScaleSheetLayoutView="100" workbookViewId="0">
      <selection activeCell="E28" sqref="E28"/>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Specification No. :ER1/NT/W-MISC/DOM/D01/25/08982</v>
      </c>
      <c r="B1" s="26"/>
      <c r="C1" s="26"/>
      <c r="D1" s="26"/>
      <c r="E1" s="27" t="str">
        <f>"Attachment-4 " &amp; 'Attach 3(JV)'!AT1</f>
        <v>Attachment-4 NIT-474</v>
      </c>
    </row>
    <row r="3" spans="1:8" ht="48" customHeight="1">
      <c r="A3" s="443" t="str">
        <f>'Attach 3(JV)'!A3</f>
        <v>Construction of Store for mandatory spares under ERSS(TBCB) package at Banka Substation . RFx No -5002004608</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Specification No. :ER1/NT/W-MISC/DOM/D01/25/08982</v>
      </c>
      <c r="B1" s="26"/>
      <c r="C1" s="26"/>
      <c r="D1" s="26"/>
      <c r="E1" s="45" t="str">
        <f>"Attachment-4(A) "&amp; 'Attach 3(JV)'!AT1</f>
        <v>Attachment-4(A) NIT-474</v>
      </c>
    </row>
    <row r="2" spans="1:9" ht="11.1" customHeight="1"/>
    <row r="3" spans="1:9" ht="48" customHeight="1">
      <c r="A3" s="443" t="str">
        <f>'Attach 3(JV)'!A3</f>
        <v>Construction of Store for mandatory spares under ERSS(TBCB) package at Banka Substation . RFx No -5002004608</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:ER1/NT/W-MISC/DOM/D01/25/08982</v>
      </c>
      <c r="B1" s="26"/>
      <c r="C1" s="26"/>
      <c r="D1" s="26"/>
      <c r="E1" s="27" t="str">
        <f>"Attachment-4(B) "&amp; 'Attach 3(JV)'!AT1</f>
        <v>Attachment-4(B) NIT-474</v>
      </c>
    </row>
    <row r="3" spans="1:9" ht="48" customHeight="1">
      <c r="A3" s="443" t="str">
        <f>'Attach 3(JV)'!A3</f>
        <v>Construction of Store for mandatory spares under ERSS(TBCB) package at Banka Substation . RFx No -5002004608</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7" sqref="B17"/>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:ER1/NT/W-MISC/DOM/D01/25/08982</v>
      </c>
      <c r="B1" s="26"/>
      <c r="C1" s="26"/>
      <c r="D1" s="26"/>
      <c r="E1" s="27" t="str">
        <f>"Attachment-5 " &amp; 'Attach 3(JV)'!AT1</f>
        <v>Attachment-5 NIT-474</v>
      </c>
    </row>
    <row r="2" spans="1:9" ht="8.1" customHeight="1"/>
    <row r="3" spans="1:9" ht="48" customHeight="1">
      <c r="A3" s="443" t="str">
        <f>'Attach 3(JV)'!A3</f>
        <v>Construction of Store for mandatory spares under ERSS(TBCB) package at Banka Substation . RFx No -5002004608</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Specification No. :ER1/NT/W-MISC/DOM/D01/25/08982</v>
      </c>
      <c r="B34" s="26"/>
      <c r="C34" s="26"/>
      <c r="D34" s="26"/>
      <c r="E34" s="45" t="str">
        <f>E1</f>
        <v>Attachment-5 NIT-474</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Specification No. :ER1/NT/W-MISC/DOM/D01/25/08982</v>
      </c>
      <c r="B1" s="26"/>
      <c r="C1" s="26"/>
      <c r="D1" s="26"/>
      <c r="E1" s="27" t="str">
        <f>"Attachment-6 " &amp; 'Attach 3(JV)'!AT1</f>
        <v>Attachment-6 NIT-474</v>
      </c>
      <c r="Z1" s="169"/>
    </row>
    <row r="2" spans="1:26" ht="10.5" customHeight="1">
      <c r="Z2" s="169"/>
    </row>
    <row r="3" spans="1:26" ht="56.25" customHeight="1">
      <c r="A3" s="443" t="str">
        <f>'Attach 3(JV)'!A3</f>
        <v>Construction of Store for mandatory spares under ERSS(TBCB) package at Banka Substation . RFx No -5002004608</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Specification No. :ER1/NT/W-MISC/DOM/D01/25/08982</v>
      </c>
      <c r="B29" s="32"/>
      <c r="C29" s="32"/>
      <c r="D29" s="32"/>
      <c r="E29" s="32" t="str">
        <f>E1</f>
        <v>Attachment-6 NIT-474</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Specification No. :ER1/NT/W-MISC/DOM/D01/25/08982</v>
      </c>
      <c r="B1" s="26"/>
      <c r="C1" s="26"/>
      <c r="D1" s="26"/>
      <c r="E1" s="27" t="str">
        <f>"Attachment-7 " &amp; 'Attach 3(JV)'!AT1</f>
        <v>Attachment-7 NIT-474</v>
      </c>
    </row>
    <row r="3" spans="1:9" ht="48" customHeight="1">
      <c r="A3" s="443" t="str">
        <f>'Attach 3(JV)'!A3</f>
        <v>Construction of Store for mandatory spares under ERSS(TBCB) package at Banka Substation . RFx No -5002004608</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Specification No. :ER1/NT/W-MISC/DOM/D01/25/08982</v>
      </c>
      <c r="B1" s="26"/>
      <c r="C1" s="26"/>
      <c r="D1" s="26"/>
      <c r="E1" s="27" t="str">
        <f>"Attachment-8 " &amp; 'Attach 3(JV)'!AT1</f>
        <v>Attachment-8 NIT-474</v>
      </c>
    </row>
    <row r="2" spans="1:10" ht="15" customHeight="1"/>
    <row r="3" spans="1:10" ht="48" customHeight="1">
      <c r="A3" s="443" t="str">
        <f>'Attach 3(JV)'!A3</f>
        <v>Construction of Store for mandatory spares under ERSS(TBCB) package at Banka Substation . RFx No -5002004608</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Store for mandatory spares under ERSS(TBCB) package at Banka Substation . RFx No -5002004608</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Store for mandatory spares under ERSS(TBCB) package at Banka Substation . RFx No -5002004608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Store for mandatory spares under ERSS(TBCB) package at Banka Substation . RFx No -5002004608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K27" sqref="K27"/>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Specification No. :ER1/NT/W-MISC/DOM/D01/25/08982</v>
      </c>
      <c r="B1" s="26"/>
      <c r="C1" s="26"/>
      <c r="D1" s="26"/>
      <c r="E1" s="27" t="str">
        <f>"Attachment-9 " &amp; 'Attach 3(JV)'!AT1</f>
        <v>Attachment-9 NIT-474</v>
      </c>
    </row>
    <row r="2" spans="1:9" ht="15" customHeight="1"/>
    <row r="3" spans="1:9" ht="48" customHeight="1">
      <c r="A3" s="443" t="str">
        <f>'Attach 3(JV)'!A3</f>
        <v>Construction of Store for mandatory spares under ERSS(TBCB) package at Banka Substation . RFx No -5002004608</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Store for mandatory spares under ERSS(TBCB) package at Banka Substation . RFx No -5002004608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Specification No. :ER1/NT/W-MISC/DOM/D01/25/08982</v>
      </c>
      <c r="B1" s="20"/>
      <c r="C1" s="20"/>
      <c r="D1" s="20"/>
      <c r="E1" s="21" t="str">
        <f>"Attachment-10 " &amp; 'Attach 3(JV)'!AT1</f>
        <v>Attachment-10 NIT-474</v>
      </c>
    </row>
    <row r="3" spans="1:9" ht="48" customHeight="1">
      <c r="A3" s="482" t="str">
        <f>'Attach 3(JV)'!A3</f>
        <v>Construction of Store for mandatory spares under ERSS(TBCB) package at Banka Substation . RFx No -5002004608</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Specification No. :ER1/NT/W-MISC/DOM/D01/25/08982</v>
      </c>
      <c r="B1" s="26"/>
      <c r="C1" s="26"/>
      <c r="D1" s="26"/>
      <c r="E1" s="27" t="str">
        <f>"Attachment-11 " &amp; 'Attach 3(JV)'!AT1</f>
        <v>Attachment-11 NIT-474</v>
      </c>
    </row>
    <row r="2" spans="1:26" ht="19.5" customHeight="1">
      <c r="Z2" s="169" t="e">
        <f>'Attach 3(JV)'!Z2</f>
        <v>#REF!</v>
      </c>
    </row>
    <row r="3" spans="1:26" ht="48" customHeight="1">
      <c r="A3" s="443" t="str">
        <f>'Attach 3(QR)'!A3</f>
        <v>Construction of Store for mandatory spares under ERSS(TBCB) package at Banka Substation . RFx No -5002004608</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Specification No. :ER1/NT/W-MISC/DOM/D01/25/08982</v>
      </c>
      <c r="E31" s="74" t="str">
        <f>E1</f>
        <v>Attachment-11 NIT-474</v>
      </c>
    </row>
    <row r="32" spans="1:8" ht="19.5" customHeight="1"/>
    <row r="33" spans="1:5" ht="48" customHeight="1">
      <c r="A33" s="488" t="str">
        <f>A3</f>
        <v>Construction of Store for mandatory spares under ERSS(TBCB) package at Banka Substation . RFx No -5002004608</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tabSelected="1"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Specification No. :ER1/NT/W-MISC/DOM/D01/25/08982</v>
      </c>
      <c r="B1" s="26"/>
      <c r="C1" s="26"/>
      <c r="D1" s="26"/>
      <c r="E1" s="45" t="str">
        <f>"Attachment-12 " &amp; 'Attach 3(JV)'!AT1</f>
        <v>Attachment-12 NIT-474</v>
      </c>
    </row>
    <row r="3" spans="1:7" ht="45.75" customHeight="1">
      <c r="A3" s="443" t="str">
        <f>'Attach 3(JV)'!A3</f>
        <v>Construction of Store for mandatory spares under ERSS(TBCB) package at Banka Substation . RFx No -5002004608</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Store for mandatory spares under ERSS(TBCB) package at Banka Substation . RFx No -5002004608The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:ER1/NT/W-MISC/DOM/D01/25/08982</v>
      </c>
      <c r="B1" s="26"/>
      <c r="C1" s="26"/>
      <c r="D1" s="26"/>
      <c r="E1" s="27" t="str">
        <f>"Attachment-13 " &amp; 'Attach 3(JV)'!AT1</f>
        <v>Attachment-13 NIT-474</v>
      </c>
    </row>
    <row r="3" spans="1:9" ht="48" customHeight="1">
      <c r="A3" s="443" t="str">
        <f>'Attach 3(JV)'!A3</f>
        <v>Construction of Store for mandatory spares under ERSS(TBCB) package at Banka Substation . RFx No -5002004608</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:ER1/NT/W-MISC/DOM/D01/25/08982</v>
      </c>
      <c r="B1" s="26"/>
      <c r="C1" s="26"/>
      <c r="D1" s="26"/>
      <c r="E1" s="27" t="str">
        <f>"Attachment-14 " &amp; 'Attach 3(JV)'!AT1</f>
        <v>Attachment-14 NIT-474</v>
      </c>
    </row>
    <row r="3" spans="1:9" ht="48" customHeight="1">
      <c r="A3" s="443" t="str">
        <f>'Attach 3(JV)'!A3</f>
        <v>Construction of Store for mandatory spares under ERSS(TBCB) package at Banka Substation . RFx No -5002004608</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B22" sqref="B22:F22"/>
    </sheetView>
  </sheetViews>
  <sheetFormatPr defaultColWidth="9.140625" defaultRowHeight="13.5"/>
  <cols>
    <col min="12" max="12" width="16.140625" customWidth="1"/>
  </cols>
  <sheetData>
    <row r="1" spans="1:12" ht="15">
      <c r="A1" s="395" t="s">
        <v>345</v>
      </c>
      <c r="B1" s="395"/>
      <c r="C1" s="395" t="str">
        <f>Basic!B3</f>
        <v>ER1/NT/W-MISC/DOM/D01/25/08982</v>
      </c>
      <c r="D1" s="395"/>
      <c r="E1" s="395"/>
      <c r="F1" s="395"/>
      <c r="G1" s="395"/>
      <c r="H1" s="395"/>
      <c r="I1" s="395"/>
      <c r="J1" s="395" t="s">
        <v>469</v>
      </c>
      <c r="K1" s="395"/>
      <c r="L1" s="395" t="str">
        <f>Basic!B2</f>
        <v>NIT-474</v>
      </c>
    </row>
    <row r="3" spans="1:12" ht="29.25" customHeight="1">
      <c r="A3" s="560" t="str">
        <f>Basic!B1</f>
        <v>Construction of Store for mandatory spares under ERSS(TBCB) package at Banka Substation . RFx No -5002004608</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1"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Specification No. :ER1/NT/W-MISC/DOM/D01/25/08982</v>
      </c>
      <c r="B1" s="26"/>
      <c r="C1" s="26"/>
      <c r="D1" s="26"/>
      <c r="E1" s="26"/>
      <c r="F1" s="108"/>
      <c r="G1" s="108"/>
      <c r="H1" s="108"/>
      <c r="I1" s="109"/>
      <c r="J1" s="109"/>
      <c r="K1" s="109"/>
      <c r="L1" s="27" t="str">
        <f>"Attachment-16 " &amp; 'Attach 3(JV)'!AT1</f>
        <v>Attachment-16 NIT-474</v>
      </c>
    </row>
    <row r="2" spans="1:26">
      <c r="Z2" s="170" t="e">
        <f>'Attach 3(JV)'!Z2</f>
        <v>#REF!</v>
      </c>
    </row>
    <row r="3" spans="1:26" ht="48" customHeight="1">
      <c r="A3" s="443" t="str">
        <f>'Attach 3(JV)'!A3</f>
        <v>Construction of Store for mandatory spares under ERSS(TBCB) package at Banka Substation . RFx No -5002004608</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Specification No. :ER1/NT/W-MISC/DOM/D01/25/08982</v>
      </c>
      <c r="B1" s="26"/>
      <c r="C1" s="26"/>
      <c r="D1" s="26"/>
      <c r="E1" s="27" t="str">
        <f>"Attachment-17 " &amp; 'Attach 3(JV)'!AT1</f>
        <v>Attachment-17 NIT-474</v>
      </c>
    </row>
    <row r="3" spans="1:9" ht="48" customHeight="1">
      <c r="A3" s="443" t="str">
        <f>'Attach 3(JV)'!A3</f>
        <v>Construction of Store for mandatory spares under ERSS(TBCB) package at Banka Substation . RFx No -5002004608</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topLeftCell="A73" zoomScaleSheetLayoutView="100" workbookViewId="0">
      <selection activeCell="C81" sqref="C81"/>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Specification No. :ER1/NT/W-MISC/DOM/D01/25/08982</v>
      </c>
      <c r="B1" s="25"/>
      <c r="C1" s="26"/>
      <c r="D1" s="26"/>
      <c r="E1" s="26"/>
      <c r="F1" s="45" t="str">
        <f>"Bid Form 1st Envelope " &amp; 'Attach 3(JV)'!AT1</f>
        <v>Bid Form 1st Envelope NIT-474</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Construction of Store for mandatory spares under ERSS(TBCB) package at Banka Substation . RFx No -5002004608</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1(NIT-474)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2(NIT-474)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3(NIT-474)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4(NIT-474)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5(NIT-474)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6(NIT-474)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7(NIT-474)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8(NIT-474)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9(NIT-474)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10(NIT-474):</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11(NIT-474):</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12(NIT-474):</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13(NIT-474):</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14(NIT-474):</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15(NIT-474):</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16(NIT-474):</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17(NIT-474):</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(NIT-474)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73"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NIT-474 Specification No. : ER1/NT/W-MISC/DOM/D01/25/08982</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Construction of Store for mandatory spares under ERSS(TBCB) package at Banka Substation . RFx No -5002004608</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Amarjeet Kumar Chaudhary {अमरजीत कुमार चौधरी}</cp:lastModifiedBy>
  <cp:lastPrinted>2012-04-09T05:43:30Z</cp:lastPrinted>
  <dcterms:created xsi:type="dcterms:W3CDTF">2010-09-27T08:09:01Z</dcterms:created>
  <dcterms:modified xsi:type="dcterms:W3CDTF">2025-09-03T05:02:14Z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2025-06-17T10:51:00Z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48a51176-a204-4f24-bd4c-8328b99b881c</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